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2" sheetId="1" r:id="rId1"/>
  </sheets>
  <definedNames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2'!$4:$4</definedName>
    <definedName name="_xlnm.Print_Area" localSheetId="0">'Приложение 2'!$A$1:$G$85</definedName>
  </definedNames>
  <calcPr calcId="162913" refMode="R1C1"/>
</workbook>
</file>

<file path=xl/calcChain.xml><?xml version="1.0" encoding="utf-8"?>
<calcChain xmlns="http://schemas.openxmlformats.org/spreadsheetml/2006/main">
  <c r="G6" i="1" l="1"/>
  <c r="G83" i="1" l="1"/>
  <c r="G82" i="1"/>
  <c r="G81" i="1"/>
  <c r="G80" i="1"/>
  <c r="G79" i="1"/>
  <c r="G78" i="1"/>
  <c r="G77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<sst xmlns="http://schemas.openxmlformats.org/spreadsheetml/2006/main" count="242" uniqueCount="109">
  <si>
    <t>тыс. рублей</t>
  </si>
  <si>
    <t>№ п/п</t>
  </si>
  <si>
    <t>Раздел</t>
  </si>
  <si>
    <t>Подраздел</t>
  </si>
  <si>
    <t>2</t>
  </si>
  <si>
    <t>% исполнения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</si>
  <si>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</si>
  <si>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</si>
  <si>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</si>
  <si>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</si>
  <si>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</si>
  <si>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</si>
  <si>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</si>
  <si>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</si>
  <si>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</si>
  <si>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</si>
  <si>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</si>
  <si>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</si>
  <si>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</si>
  <si>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</si>
  <si>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</si>
  <si>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</si>
  <si>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</si>
  <si>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</si>
  <si>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</si>
  <si>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</si>
  <si>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</si>
  <si>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</si>
  <si>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</si>
  <si>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</si>
  <si>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</si>
  <si>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</si>
  <si>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</si>
  <si>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</si>
  <si>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</si>
  <si>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</si>
  <si>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</si>
  <si>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</si>
  <si>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</si>
  <si>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</si>
  <si>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</si>
  <si>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</si>
  <si>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</si>
  <si>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</si>
  <si>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</si>
  <si>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</si>
  <si>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</si>
  <si>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</si>
  <si>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</si>
  <si>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</si>
  <si>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</si>
  <si>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</si>
  <si>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</si>
  <si>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</si>
  <si>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</si>
  <si>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</si>
  <si>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</si>
  <si>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</si>
  <si>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</si>
  <si>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</si>
  <si>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</si>
  <si>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</si>
  <si>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</si>
  <si>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</si>
  <si>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</si>
  <si>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</si>
  <si>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</si>
  <si>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</si>
  <si>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</si>
  <si>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</si>
  <si>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</si>
  <si>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</si>
  <si>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</si>
  <si>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</si>
  <si>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</si>
  <si>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</si>
  <si>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</si>
  <si>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</si>
  <si>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</si>
  <si>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</si>
  <si>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</si>
  <si>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</si>
  <si>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</si>
  <si>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</si>
  <si>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</si>
  <si>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</si>
  <si>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</si>
  <si>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</si>
  <si>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</si>
  <si>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</si>
  <si>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</si>
  <si>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</si>
  <si>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</si>
  <si>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</si>
  <si>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</si>
  <si>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</si>
  <si>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</si>
  <si>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</si>
  <si>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</si>
  <si>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</si>
  <si>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</si>
  <si>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</si>
  <si>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</si>
  <si>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</si>
  <si>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01.10.2023 года</t>
  </si>
  <si>
    <t>Прикладные научные исследования в области национальной экономики</t>
  </si>
  <si>
    <t>Периодическая печать и издательства</t>
  </si>
  <si>
    <t>Исполнение на 01.10.2022 года</t>
  </si>
  <si>
    <t>Исполнение по расходам краевого бюджета за 9 месяцев 2023 года по разделам и подразделам классификации расходов бюджетов в сравнении с аналогичным периодом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</si>
</sst>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4" fillId="0" borderId="0"/>
    <xf numFmtId="165" fontId="2" fillId="0" borderId="0" applyFont="0" applyFill="0" applyBorder="0" applyAlignment="0" applyProtection="0"/>
  </cellStyleXfs>
  <cellXfs count="44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49" fontId="8" fillId="2" borderId="2" xfId="1" applyNumberFormat="1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left" vertical="center" wrapText="1"/>
    </xf>
    <xf numFmtId="49" fontId="8" fillId="2" borderId="2" xfId="1" applyNumberFormat="1" applyFont="1" applyFill="1" applyBorder="1" applyAlignment="1">
      <alignment horizontal="center"/>
    </xf>
    <xf numFmtId="164" fontId="8" fillId="2" borderId="2" xfId="1" applyNumberFormat="1" applyFont="1" applyFill="1" applyBorder="1" applyAlignment="1">
      <alignment horizontal="right" shrinkToFi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49" fontId="9" fillId="2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center"/>
    </xf>
    <xf numFmtId="164" fontId="9" fillId="2" borderId="1" xfId="2" applyNumberFormat="1" applyFont="1" applyFill="1" applyBorder="1" applyAlignment="1">
      <alignment horizontal="right" shrinkToFit="1"/>
    </xf>
    <xf numFmtId="166" fontId="7" fillId="0" borderId="0" xfId="0" applyNumberFormat="1" applyFont="1"/>
    <xf numFmtId="166" fontId="0" fillId="0" borderId="0" xfId="0" applyNumberFormat="1"/>
    <xf numFmtId="166" fontId="8" fillId="2" borderId="2" xfId="1" applyNumberFormat="1" applyFont="1" applyFill="1" applyBorder="1" applyAlignment="1">
      <alignment horizontal="right" shrinkToFit="1"/>
    </xf>
    <xf numFmtId="166" fontId="9" fillId="2" borderId="3" xfId="1" applyNumberFormat="1" applyFont="1" applyFill="1" applyBorder="1" applyAlignment="1">
      <alignment horizontal="right" shrinkToFit="1"/>
    </xf>
    <xf numFmtId="166" fontId="9" fillId="2" borderId="1" xfId="2" applyNumberFormat="1" applyFont="1" applyFill="1" applyBorder="1" applyAlignment="1">
      <alignment horizontal="right" shrinkToFi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/>
    </xf>
    <xf numFmtId="49" fontId="8" fillId="2" borderId="3" xfId="1" applyNumberFormat="1" applyFont="1" applyFill="1" applyBorder="1" applyAlignment="1">
      <alignment horizontal="left" vertical="center" wrapText="1"/>
    </xf>
    <xf numFmtId="49" fontId="8" fillId="2" borderId="3" xfId="1" applyNumberFormat="1" applyFont="1" applyFill="1" applyBorder="1" applyAlignment="1">
      <alignment horizontal="center"/>
    </xf>
    <xf numFmtId="166" fontId="8" fillId="2" borderId="3" xfId="1" applyNumberFormat="1" applyFont="1" applyFill="1" applyBorder="1" applyAlignment="1">
      <alignment horizontal="right" shrinkToFit="1"/>
    </xf>
    <xf numFmtId="164" fontId="8" fillId="0" borderId="2" xfId="1" applyNumberFormat="1" applyFont="1" applyFill="1" applyBorder="1" applyAlignment="1">
      <alignment horizontal="right" shrinkToFit="1"/>
    </xf>
    <xf numFmtId="0" fontId="0" fillId="3" borderId="0" xfId="0" applyFill="1"/>
    <xf numFmtId="0" fontId="6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right" shrinkToFit="1"/>
    </xf>
    <xf numFmtId="164" fontId="8" fillId="3" borderId="2" xfId="1" applyNumberFormat="1" applyFont="1" applyFill="1" applyBorder="1" applyAlignment="1">
      <alignment horizontal="right" shrinkToFit="1"/>
    </xf>
    <xf numFmtId="164" fontId="8" fillId="3" borderId="3" xfId="1" applyNumberFormat="1" applyFont="1" applyFill="1" applyBorder="1" applyAlignment="1">
      <alignment horizontal="right" shrinkToFit="1"/>
    </xf>
    <xf numFmtId="164" fontId="9" fillId="3" borderId="1" xfId="2" applyNumberFormat="1" applyFont="1" applyFill="1" applyBorder="1" applyAlignment="1">
      <alignment horizontal="right" shrinkToFit="1"/>
    </xf>
    <xf numFmtId="0" fontId="7" fillId="3" borderId="0" xfId="0" applyFont="1" applyFill="1"/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9.42578125" customWidth="1"/>
    <col min="6" max="6" width="19.85546875" style="34" customWidth="1"/>
    <col min="7" max="7" width="14" customWidth="1"/>
  </cols>
  <sheetData>
    <row r="1" spans="1:7" s="4" customFormat="1" ht="49.5" customHeight="1" x14ac:dyDescent="0.3">
      <c r="A1" s="43" t="s">
        <v>108</v>
      </c>
      <c r="B1" s="43"/>
      <c r="C1" s="43"/>
      <c r="D1" s="43"/>
      <c r="E1" s="43"/>
      <c r="F1" s="43"/>
      <c r="G1" s="43"/>
    </row>
    <row r="2" spans="1:7" s="4" customFormat="1" ht="26.25" customHeight="1" x14ac:dyDescent="0.3">
      <c r="A2" s="42"/>
      <c r="B2" s="42"/>
      <c r="C2" s="42"/>
      <c r="D2" s="42"/>
      <c r="E2" s="42"/>
      <c r="F2" s="42"/>
      <c r="G2" s="42"/>
    </row>
    <row r="3" spans="1:7" x14ac:dyDescent="0.25">
      <c r="A3" s="1"/>
      <c r="B3" s="2"/>
      <c r="C3" s="3"/>
      <c r="D3" s="3"/>
      <c r="G3" t="s">
        <v>0</v>
      </c>
    </row>
    <row r="4" spans="1:7" ht="70.5" customHeight="1" x14ac:dyDescent="0.25">
      <c r="A4" s="5" t="s">
        <v>1</v>
      </c>
      <c r="B4" s="6"/>
      <c r="C4" s="7" t="s">
        <v>2</v>
      </c>
      <c r="D4" s="6" t="s">
        <v>3</v>
      </c>
      <c r="E4" s="8" t="s">
        <v>107</v>
      </c>
      <c r="F4" s="35" t="s">
        <v>104</v>
      </c>
      <c r="G4" s="8" t="s">
        <v>5</v>
      </c>
    </row>
    <row r="5" spans="1:7" x14ac:dyDescent="0.25">
      <c r="A5" s="27">
        <v>1</v>
      </c>
      <c r="B5" s="28" t="s">
        <v>4</v>
      </c>
      <c r="C5" s="27">
        <v>3</v>
      </c>
      <c r="D5" s="28" t="s">
        <v>7</v>
      </c>
      <c r="E5" s="27">
        <v>5</v>
      </c>
      <c r="F5" s="36" t="s">
        <v>8</v>
      </c>
      <c r="G5" s="27">
        <v>7</v>
      </c>
    </row>
    <row r="6" spans="1:7" s="9" customFormat="1" ht="18.75" x14ac:dyDescent="0.3">
      <c r="A6" s="14" t="s">
        <v>9</v>
      </c>
      <c r="B6" s="15" t="s">
        <v>10</v>
      </c>
      <c r="C6" s="16" t="s">
        <v>11</v>
      </c>
      <c r="D6" s="16"/>
      <c r="E6" s="17">
        <v>2399736.12519</v>
      </c>
      <c r="F6" s="37">
        <v>4585484.5716899997</v>
      </c>
      <c r="G6" s="25">
        <f>(F6/E6)*100</f>
        <v>191.08286630168317</v>
      </c>
    </row>
    <row r="7" spans="1:7" s="9" customFormat="1" ht="56.25" x14ac:dyDescent="0.3">
      <c r="A7" s="10"/>
      <c r="B7" s="11" t="s">
        <v>12</v>
      </c>
      <c r="C7" s="12" t="s">
        <v>11</v>
      </c>
      <c r="D7" s="12" t="s">
        <v>13</v>
      </c>
      <c r="E7" s="13">
        <v>9214.9685300000001</v>
      </c>
      <c r="F7" s="38">
        <v>10064.54213</v>
      </c>
      <c r="G7" s="24">
        <f t="shared" ref="G7:G37" si="0">(F7/E7)*100</f>
        <v>109.21949540287794</v>
      </c>
    </row>
    <row r="8" spans="1:7" s="9" customFormat="1" ht="75" x14ac:dyDescent="0.3">
      <c r="A8" s="10"/>
      <c r="B8" s="11" t="s">
        <v>14</v>
      </c>
      <c r="C8" s="12" t="s">
        <v>11</v>
      </c>
      <c r="D8" s="12" t="s">
        <v>15</v>
      </c>
      <c r="E8" s="13">
        <v>165303.79373</v>
      </c>
      <c r="F8" s="38">
        <v>238654.09184000001</v>
      </c>
      <c r="G8" s="24">
        <f t="shared" si="0"/>
        <v>144.37302765707071</v>
      </c>
    </row>
    <row r="9" spans="1:7" s="9" customFormat="1" ht="75" x14ac:dyDescent="0.3">
      <c r="A9" s="10"/>
      <c r="B9" s="11" t="s">
        <v>16</v>
      </c>
      <c r="C9" s="12" t="s">
        <v>11</v>
      </c>
      <c r="D9" s="12" t="s">
        <v>17</v>
      </c>
      <c r="E9" s="13">
        <v>464304.52431000001</v>
      </c>
      <c r="F9" s="38">
        <v>608473.16433000006</v>
      </c>
      <c r="G9" s="24">
        <f t="shared" si="0"/>
        <v>131.05044910648849</v>
      </c>
    </row>
    <row r="10" spans="1:7" s="9" customFormat="1" ht="18.75" x14ac:dyDescent="0.3">
      <c r="A10" s="10"/>
      <c r="B10" s="11" t="s">
        <v>18</v>
      </c>
      <c r="C10" s="12" t="s">
        <v>11</v>
      </c>
      <c r="D10" s="12" t="s">
        <v>19</v>
      </c>
      <c r="E10" s="13">
        <v>234576.20350999999</v>
      </c>
      <c r="F10" s="38">
        <v>267036.74777000002</v>
      </c>
      <c r="G10" s="24">
        <f t="shared" si="0"/>
        <v>113.83795277367777</v>
      </c>
    </row>
    <row r="11" spans="1:7" s="9" customFormat="1" ht="56.25" x14ac:dyDescent="0.3">
      <c r="A11" s="10"/>
      <c r="B11" s="11" t="s">
        <v>20</v>
      </c>
      <c r="C11" s="12" t="s">
        <v>11</v>
      </c>
      <c r="D11" s="12" t="s">
        <v>21</v>
      </c>
      <c r="E11" s="13">
        <v>142195.75622000001</v>
      </c>
      <c r="F11" s="38">
        <v>192533.79521000001</v>
      </c>
      <c r="G11" s="24">
        <f t="shared" si="0"/>
        <v>135.40052131522046</v>
      </c>
    </row>
    <row r="12" spans="1:7" s="9" customFormat="1" ht="18.75" x14ac:dyDescent="0.3">
      <c r="A12" s="10"/>
      <c r="B12" s="11" t="s">
        <v>22</v>
      </c>
      <c r="C12" s="12" t="s">
        <v>11</v>
      </c>
      <c r="D12" s="12" t="s">
        <v>23</v>
      </c>
      <c r="E12" s="13">
        <v>43506.511299999998</v>
      </c>
      <c r="F12" s="38">
        <v>63517.920579999998</v>
      </c>
      <c r="G12" s="24">
        <f t="shared" si="0"/>
        <v>145.99635475713265</v>
      </c>
    </row>
    <row r="13" spans="1:7" s="9" customFormat="1" ht="18.75" x14ac:dyDescent="0.3">
      <c r="A13" s="10"/>
      <c r="B13" s="11" t="s">
        <v>25</v>
      </c>
      <c r="C13" s="12" t="s">
        <v>11</v>
      </c>
      <c r="D13" s="12" t="s">
        <v>26</v>
      </c>
      <c r="E13" s="13">
        <v>1340634.3675899999</v>
      </c>
      <c r="F13" s="38">
        <v>3205204.3098300002</v>
      </c>
      <c r="G13" s="24">
        <f t="shared" si="0"/>
        <v>239.08116838686274</v>
      </c>
    </row>
    <row r="14" spans="1:7" s="9" customFormat="1" ht="18.75" x14ac:dyDescent="0.3">
      <c r="A14" s="14" t="s">
        <v>4</v>
      </c>
      <c r="B14" s="15" t="s">
        <v>27</v>
      </c>
      <c r="C14" s="16" t="s">
        <v>13</v>
      </c>
      <c r="D14" s="16"/>
      <c r="E14" s="17">
        <v>13414.43382</v>
      </c>
      <c r="F14" s="37">
        <v>40530.673920000001</v>
      </c>
      <c r="G14" s="25">
        <f t="shared" si="0"/>
        <v>302.14226305676465</v>
      </c>
    </row>
    <row r="15" spans="1:7" s="9" customFormat="1" ht="18.75" x14ac:dyDescent="0.3">
      <c r="A15" s="10"/>
      <c r="B15" s="11" t="s">
        <v>28</v>
      </c>
      <c r="C15" s="12" t="s">
        <v>13</v>
      </c>
      <c r="D15" s="12" t="s">
        <v>15</v>
      </c>
      <c r="E15" s="13">
        <v>10523.5231</v>
      </c>
      <c r="F15" s="38">
        <v>39664.247949999997</v>
      </c>
      <c r="G15" s="24">
        <f t="shared" si="0"/>
        <v>376.91035191436976</v>
      </c>
    </row>
    <row r="16" spans="1:7" s="9" customFormat="1" ht="18.75" x14ac:dyDescent="0.3">
      <c r="A16" s="10"/>
      <c r="B16" s="11" t="s">
        <v>29</v>
      </c>
      <c r="C16" s="12" t="s">
        <v>13</v>
      </c>
      <c r="D16" s="12" t="s">
        <v>30</v>
      </c>
      <c r="E16" s="13">
        <v>2890.9107199999999</v>
      </c>
      <c r="F16" s="38">
        <v>866.42597000000001</v>
      </c>
      <c r="G16" s="24">
        <f t="shared" si="0"/>
        <v>29.970692764942946</v>
      </c>
    </row>
    <row r="17" spans="1:7" s="9" customFormat="1" ht="37.5" x14ac:dyDescent="0.3">
      <c r="A17" s="14" t="s">
        <v>31</v>
      </c>
      <c r="B17" s="15" t="s">
        <v>32</v>
      </c>
      <c r="C17" s="16" t="s">
        <v>15</v>
      </c>
      <c r="D17" s="16"/>
      <c r="E17" s="17">
        <v>1015110.24892</v>
      </c>
      <c r="F17" s="37">
        <v>1330080.2925</v>
      </c>
      <c r="G17" s="25">
        <f t="shared" si="0"/>
        <v>131.0281611199477</v>
      </c>
    </row>
    <row r="18" spans="1:7" s="9" customFormat="1" ht="18.75" x14ac:dyDescent="0.3">
      <c r="A18" s="10"/>
      <c r="B18" s="11" t="s">
        <v>33</v>
      </c>
      <c r="C18" s="12" t="s">
        <v>15</v>
      </c>
      <c r="D18" s="12" t="s">
        <v>17</v>
      </c>
      <c r="E18" s="13">
        <v>39672.876129999997</v>
      </c>
      <c r="F18" s="38">
        <v>46224.250460000003</v>
      </c>
      <c r="G18" s="24">
        <f t="shared" si="0"/>
        <v>116.51348470056084</v>
      </c>
    </row>
    <row r="19" spans="1:7" s="9" customFormat="1" ht="18.75" x14ac:dyDescent="0.3">
      <c r="A19" s="10"/>
      <c r="B19" s="11" t="s">
        <v>34</v>
      </c>
      <c r="C19" s="12" t="s">
        <v>15</v>
      </c>
      <c r="D19" s="12" t="s">
        <v>30</v>
      </c>
      <c r="E19" s="13">
        <v>95076.88695</v>
      </c>
      <c r="F19" s="38">
        <v>193582.58596999999</v>
      </c>
      <c r="G19" s="24">
        <f t="shared" si="0"/>
        <v>203.60635710738316</v>
      </c>
    </row>
    <row r="20" spans="1:7" s="9" customFormat="1" ht="56.25" x14ac:dyDescent="0.3">
      <c r="A20" s="10"/>
      <c r="B20" s="11" t="s">
        <v>35</v>
      </c>
      <c r="C20" s="12" t="s">
        <v>15</v>
      </c>
      <c r="D20" s="12" t="s">
        <v>36</v>
      </c>
      <c r="E20" s="13">
        <v>872751.49291000003</v>
      </c>
      <c r="F20" s="38">
        <v>1082830.56856</v>
      </c>
      <c r="G20" s="24">
        <f t="shared" si="0"/>
        <v>124.07089272910173</v>
      </c>
    </row>
    <row r="21" spans="1:7" s="9" customFormat="1" ht="18.75" x14ac:dyDescent="0.3">
      <c r="A21" s="10"/>
      <c r="B21" s="11" t="s">
        <v>37</v>
      </c>
      <c r="C21" s="12" t="s">
        <v>15</v>
      </c>
      <c r="D21" s="12" t="s">
        <v>24</v>
      </c>
      <c r="E21" s="13">
        <v>2705.78793</v>
      </c>
      <c r="F21" s="38">
        <v>2997.9515700000002</v>
      </c>
      <c r="G21" s="24">
        <f t="shared" si="0"/>
        <v>110.7977287044813</v>
      </c>
    </row>
    <row r="22" spans="1:7" s="9" customFormat="1" ht="37.5" x14ac:dyDescent="0.3">
      <c r="A22" s="10"/>
      <c r="B22" s="11" t="s">
        <v>38</v>
      </c>
      <c r="C22" s="12" t="s">
        <v>15</v>
      </c>
      <c r="D22" s="12" t="s">
        <v>39</v>
      </c>
      <c r="E22" s="13">
        <v>4903.2049999999999</v>
      </c>
      <c r="F22" s="38">
        <v>4444.9359400000003</v>
      </c>
      <c r="G22" s="24">
        <f t="shared" si="0"/>
        <v>90.653683458064677</v>
      </c>
    </row>
    <row r="23" spans="1:7" s="9" customFormat="1" ht="18.75" x14ac:dyDescent="0.3">
      <c r="A23" s="14" t="s">
        <v>7</v>
      </c>
      <c r="B23" s="15" t="s">
        <v>40</v>
      </c>
      <c r="C23" s="16" t="s">
        <v>17</v>
      </c>
      <c r="D23" s="16"/>
      <c r="E23" s="17">
        <v>20556297.401659999</v>
      </c>
      <c r="F23" s="37">
        <v>21999248.433699999</v>
      </c>
      <c r="G23" s="25">
        <f t="shared" si="0"/>
        <v>107.01950844476241</v>
      </c>
    </row>
    <row r="24" spans="1:7" s="9" customFormat="1" ht="18.75" x14ac:dyDescent="0.3">
      <c r="A24" s="10"/>
      <c r="B24" s="11" t="s">
        <v>41</v>
      </c>
      <c r="C24" s="12" t="s">
        <v>17</v>
      </c>
      <c r="D24" s="12" t="s">
        <v>11</v>
      </c>
      <c r="E24" s="13">
        <v>608251.22401999997</v>
      </c>
      <c r="F24" s="38">
        <v>818779.76794000005</v>
      </c>
      <c r="G24" s="24">
        <f t="shared" si="0"/>
        <v>134.61210361873069</v>
      </c>
    </row>
    <row r="25" spans="1:7" s="9" customFormat="1" ht="18.75" x14ac:dyDescent="0.3">
      <c r="A25" s="10"/>
      <c r="B25" s="11" t="s">
        <v>42</v>
      </c>
      <c r="C25" s="12" t="s">
        <v>17</v>
      </c>
      <c r="D25" s="12" t="s">
        <v>13</v>
      </c>
      <c r="E25" s="13">
        <v>10166020.32178</v>
      </c>
      <c r="F25" s="38">
        <v>11694524.36946</v>
      </c>
      <c r="G25" s="24">
        <f t="shared" si="0"/>
        <v>115.03542191830253</v>
      </c>
    </row>
    <row r="26" spans="1:7" s="9" customFormat="1" ht="18.75" x14ac:dyDescent="0.3">
      <c r="A26" s="10"/>
      <c r="B26" s="11" t="s">
        <v>43</v>
      </c>
      <c r="C26" s="12" t="s">
        <v>17</v>
      </c>
      <c r="D26" s="12" t="s">
        <v>17</v>
      </c>
      <c r="E26" s="13">
        <v>1508.6671200000001</v>
      </c>
      <c r="F26" s="38">
        <v>1491.13328</v>
      </c>
      <c r="G26" s="24">
        <f t="shared" si="0"/>
        <v>98.837792660318584</v>
      </c>
    </row>
    <row r="27" spans="1:7" s="9" customFormat="1" ht="18.75" x14ac:dyDescent="0.3">
      <c r="A27" s="10"/>
      <c r="B27" s="11" t="s">
        <v>44</v>
      </c>
      <c r="C27" s="12" t="s">
        <v>17</v>
      </c>
      <c r="D27" s="12" t="s">
        <v>19</v>
      </c>
      <c r="E27" s="13">
        <v>1335520.6443400001</v>
      </c>
      <c r="F27" s="38">
        <v>1447350.7232299999</v>
      </c>
      <c r="G27" s="24">
        <f t="shared" si="0"/>
        <v>108.37351929855528</v>
      </c>
    </row>
    <row r="28" spans="1:7" s="9" customFormat="1" ht="18.75" x14ac:dyDescent="0.3">
      <c r="A28" s="10"/>
      <c r="B28" s="11" t="s">
        <v>45</v>
      </c>
      <c r="C28" s="12" t="s">
        <v>17</v>
      </c>
      <c r="D28" s="12" t="s">
        <v>21</v>
      </c>
      <c r="E28" s="33">
        <v>9199.7800000000007</v>
      </c>
      <c r="F28" s="38">
        <v>13930.4</v>
      </c>
      <c r="G28" s="24">
        <f t="shared" si="0"/>
        <v>151.42101224159708</v>
      </c>
    </row>
    <row r="29" spans="1:7" s="9" customFormat="1" ht="18.75" x14ac:dyDescent="0.3">
      <c r="A29" s="10"/>
      <c r="B29" s="11" t="s">
        <v>46</v>
      </c>
      <c r="C29" s="12" t="s">
        <v>17</v>
      </c>
      <c r="D29" s="12" t="s">
        <v>23</v>
      </c>
      <c r="E29" s="13">
        <v>486305.71854999999</v>
      </c>
      <c r="F29" s="38">
        <v>490121.82065000001</v>
      </c>
      <c r="G29" s="24">
        <f t="shared" si="0"/>
        <v>100.78471256957009</v>
      </c>
    </row>
    <row r="30" spans="1:7" s="9" customFormat="1" ht="18.75" x14ac:dyDescent="0.3">
      <c r="A30" s="10"/>
      <c r="B30" s="11" t="s">
        <v>47</v>
      </c>
      <c r="C30" s="12" t="s">
        <v>17</v>
      </c>
      <c r="D30" s="12" t="s">
        <v>48</v>
      </c>
      <c r="E30" s="13">
        <v>1758633.39096</v>
      </c>
      <c r="F30" s="38">
        <v>1878517.2611100001</v>
      </c>
      <c r="G30" s="24">
        <f t="shared" si="0"/>
        <v>106.816876716105</v>
      </c>
    </row>
    <row r="31" spans="1:7" s="9" customFormat="1" ht="18.75" x14ac:dyDescent="0.3">
      <c r="A31" s="10"/>
      <c r="B31" s="11" t="s">
        <v>49</v>
      </c>
      <c r="C31" s="12" t="s">
        <v>17</v>
      </c>
      <c r="D31" s="12" t="s">
        <v>30</v>
      </c>
      <c r="E31" s="13">
        <v>4529918.44955</v>
      </c>
      <c r="F31" s="38">
        <v>4572611.6516399998</v>
      </c>
      <c r="G31" s="24">
        <f t="shared" si="0"/>
        <v>100.94247175893952</v>
      </c>
    </row>
    <row r="32" spans="1:7" s="9" customFormat="1" ht="18.75" x14ac:dyDescent="0.3">
      <c r="A32" s="10"/>
      <c r="B32" s="11" t="s">
        <v>50</v>
      </c>
      <c r="C32" s="12" t="s">
        <v>17</v>
      </c>
      <c r="D32" s="12" t="s">
        <v>36</v>
      </c>
      <c r="E32" s="13">
        <v>355886.07772</v>
      </c>
      <c r="F32" s="38">
        <v>344378.95500000002</v>
      </c>
      <c r="G32" s="24">
        <f t="shared" si="0"/>
        <v>96.766627457381617</v>
      </c>
    </row>
    <row r="33" spans="1:7" s="9" customFormat="1" ht="37.5" x14ac:dyDescent="0.3">
      <c r="A33" s="10"/>
      <c r="B33" s="11" t="s">
        <v>105</v>
      </c>
      <c r="C33" s="12" t="s">
        <v>17</v>
      </c>
      <c r="D33" s="12" t="s">
        <v>24</v>
      </c>
      <c r="E33" s="13">
        <v>37433.710610000002</v>
      </c>
      <c r="F33" s="38"/>
      <c r="G33" s="24"/>
    </row>
    <row r="34" spans="1:7" s="9" customFormat="1" ht="18.75" x14ac:dyDescent="0.3">
      <c r="A34" s="10"/>
      <c r="B34" s="11" t="s">
        <v>51</v>
      </c>
      <c r="C34" s="12" t="s">
        <v>17</v>
      </c>
      <c r="D34" s="12" t="s">
        <v>52</v>
      </c>
      <c r="E34" s="13">
        <v>1267619.41701</v>
      </c>
      <c r="F34" s="38">
        <v>737542.35138999997</v>
      </c>
      <c r="G34" s="24">
        <f t="shared" si="0"/>
        <v>58.183263958647743</v>
      </c>
    </row>
    <row r="35" spans="1:7" s="9" customFormat="1" ht="18.75" x14ac:dyDescent="0.3">
      <c r="A35" s="14" t="s">
        <v>53</v>
      </c>
      <c r="B35" s="15" t="s">
        <v>54</v>
      </c>
      <c r="C35" s="16" t="s">
        <v>19</v>
      </c>
      <c r="D35" s="16"/>
      <c r="E35" s="17">
        <v>11449836.81292</v>
      </c>
      <c r="F35" s="37">
        <v>12093384.25007</v>
      </c>
      <c r="G35" s="25">
        <f t="shared" si="0"/>
        <v>105.62058173985345</v>
      </c>
    </row>
    <row r="36" spans="1:7" s="9" customFormat="1" ht="18.75" x14ac:dyDescent="0.3">
      <c r="A36" s="10"/>
      <c r="B36" s="11" t="s">
        <v>55</v>
      </c>
      <c r="C36" s="12" t="s">
        <v>19</v>
      </c>
      <c r="D36" s="12" t="s">
        <v>11</v>
      </c>
      <c r="E36" s="13">
        <v>1033140.85869</v>
      </c>
      <c r="F36" s="38">
        <v>1153813.51489</v>
      </c>
      <c r="G36" s="24">
        <f t="shared" si="0"/>
        <v>111.68017460397512</v>
      </c>
    </row>
    <row r="37" spans="1:7" s="9" customFormat="1" ht="18.75" x14ac:dyDescent="0.3">
      <c r="A37" s="10"/>
      <c r="B37" s="11" t="s">
        <v>56</v>
      </c>
      <c r="C37" s="12" t="s">
        <v>19</v>
      </c>
      <c r="D37" s="12" t="s">
        <v>13</v>
      </c>
      <c r="E37" s="13">
        <v>8496163.0532399993</v>
      </c>
      <c r="F37" s="38">
        <v>9669580.5052700005</v>
      </c>
      <c r="G37" s="24">
        <f t="shared" si="0"/>
        <v>113.81114562746674</v>
      </c>
    </row>
    <row r="38" spans="1:7" s="9" customFormat="1" ht="18.75" x14ac:dyDescent="0.3">
      <c r="A38" s="10"/>
      <c r="B38" s="11" t="s">
        <v>57</v>
      </c>
      <c r="C38" s="12" t="s">
        <v>19</v>
      </c>
      <c r="D38" s="12" t="s">
        <v>15</v>
      </c>
      <c r="E38" s="13">
        <v>213899.08915000001</v>
      </c>
      <c r="F38" s="38">
        <v>1094237.8532100001</v>
      </c>
      <c r="G38" s="24">
        <f t="shared" ref="G38:G69" si="1">(F38/E38)*100</f>
        <v>511.56732717204278</v>
      </c>
    </row>
    <row r="39" spans="1:7" s="9" customFormat="1" ht="37.5" x14ac:dyDescent="0.3">
      <c r="A39" s="10"/>
      <c r="B39" s="11" t="s">
        <v>58</v>
      </c>
      <c r="C39" s="12" t="s">
        <v>19</v>
      </c>
      <c r="D39" s="12" t="s">
        <v>19</v>
      </c>
      <c r="E39" s="13">
        <v>1706633.8118400001</v>
      </c>
      <c r="F39" s="38">
        <v>175752.37669999999</v>
      </c>
      <c r="G39" s="24">
        <f t="shared" si="1"/>
        <v>10.298189071416164</v>
      </c>
    </row>
    <row r="40" spans="1:7" s="9" customFormat="1" ht="18.75" x14ac:dyDescent="0.3">
      <c r="A40" s="14" t="s">
        <v>8</v>
      </c>
      <c r="B40" s="15" t="s">
        <v>59</v>
      </c>
      <c r="C40" s="16" t="s">
        <v>21</v>
      </c>
      <c r="D40" s="16"/>
      <c r="E40" s="17">
        <v>617519.06405000004</v>
      </c>
      <c r="F40" s="37">
        <v>421409.30974</v>
      </c>
      <c r="G40" s="25">
        <f t="shared" si="1"/>
        <v>68.242315787983316</v>
      </c>
    </row>
    <row r="41" spans="1:7" s="9" customFormat="1" ht="37.5" x14ac:dyDescent="0.3">
      <c r="A41" s="10"/>
      <c r="B41" s="11" t="s">
        <v>60</v>
      </c>
      <c r="C41" s="12" t="s">
        <v>21</v>
      </c>
      <c r="D41" s="12" t="s">
        <v>15</v>
      </c>
      <c r="E41" s="13">
        <v>131084.49918000001</v>
      </c>
      <c r="F41" s="38">
        <v>129737.40452</v>
      </c>
      <c r="G41" s="24">
        <f t="shared" si="1"/>
        <v>98.972346335053516</v>
      </c>
    </row>
    <row r="42" spans="1:7" s="9" customFormat="1" ht="37.5" x14ac:dyDescent="0.3">
      <c r="A42" s="10"/>
      <c r="B42" s="11" t="s">
        <v>61</v>
      </c>
      <c r="C42" s="12" t="s">
        <v>21</v>
      </c>
      <c r="D42" s="12" t="s">
        <v>17</v>
      </c>
      <c r="E42" s="13">
        <v>199.9</v>
      </c>
      <c r="F42" s="38">
        <v>69.900000000000006</v>
      </c>
      <c r="G42" s="24">
        <f t="shared" si="1"/>
        <v>34.967483741870936</v>
      </c>
    </row>
    <row r="43" spans="1:7" s="9" customFormat="1" ht="18.75" x14ac:dyDescent="0.3">
      <c r="A43" s="10"/>
      <c r="B43" s="11" t="s">
        <v>62</v>
      </c>
      <c r="C43" s="12" t="s">
        <v>21</v>
      </c>
      <c r="D43" s="12" t="s">
        <v>19</v>
      </c>
      <c r="E43" s="13">
        <v>486234.66486999998</v>
      </c>
      <c r="F43" s="38">
        <v>291602.00521999999</v>
      </c>
      <c r="G43" s="24">
        <f t="shared" si="1"/>
        <v>59.971455407845696</v>
      </c>
    </row>
    <row r="44" spans="1:7" s="9" customFormat="1" ht="18.75" x14ac:dyDescent="0.3">
      <c r="A44" s="14" t="s">
        <v>63</v>
      </c>
      <c r="B44" s="15" t="s">
        <v>64</v>
      </c>
      <c r="C44" s="16" t="s">
        <v>23</v>
      </c>
      <c r="D44" s="16"/>
      <c r="E44" s="17">
        <v>13168174.137530001</v>
      </c>
      <c r="F44" s="37">
        <v>14892357.150149999</v>
      </c>
      <c r="G44" s="25">
        <f t="shared" si="1"/>
        <v>113.09356175436642</v>
      </c>
    </row>
    <row r="45" spans="1:7" s="9" customFormat="1" ht="18.75" x14ac:dyDescent="0.3">
      <c r="A45" s="10"/>
      <c r="B45" s="11" t="s">
        <v>65</v>
      </c>
      <c r="C45" s="12" t="s">
        <v>23</v>
      </c>
      <c r="D45" s="12" t="s">
        <v>11</v>
      </c>
      <c r="E45" s="13">
        <v>3056019.8860800001</v>
      </c>
      <c r="F45" s="38">
        <v>3488623.0131799998</v>
      </c>
      <c r="G45" s="24">
        <f t="shared" si="1"/>
        <v>114.15576937409612</v>
      </c>
    </row>
    <row r="46" spans="1:7" s="9" customFormat="1" ht="18.75" x14ac:dyDescent="0.3">
      <c r="A46" s="10"/>
      <c r="B46" s="11" t="s">
        <v>66</v>
      </c>
      <c r="C46" s="12" t="s">
        <v>23</v>
      </c>
      <c r="D46" s="12" t="s">
        <v>13</v>
      </c>
      <c r="E46" s="13">
        <v>7195034.7301599998</v>
      </c>
      <c r="F46" s="38">
        <v>8084173.9069800004</v>
      </c>
      <c r="G46" s="24">
        <f t="shared" si="1"/>
        <v>112.35767734508528</v>
      </c>
    </row>
    <row r="47" spans="1:7" s="9" customFormat="1" ht="18.75" x14ac:dyDescent="0.3">
      <c r="A47" s="10"/>
      <c r="B47" s="11" t="s">
        <v>67</v>
      </c>
      <c r="C47" s="12" t="s">
        <v>23</v>
      </c>
      <c r="D47" s="12" t="s">
        <v>15</v>
      </c>
      <c r="E47" s="13">
        <v>511747.84474999999</v>
      </c>
      <c r="F47" s="38">
        <v>520790.28051000001</v>
      </c>
      <c r="G47" s="24">
        <f t="shared" si="1"/>
        <v>101.76697095117567</v>
      </c>
    </row>
    <row r="48" spans="1:7" s="9" customFormat="1" ht="18.75" x14ac:dyDescent="0.3">
      <c r="A48" s="10"/>
      <c r="B48" s="11" t="s">
        <v>68</v>
      </c>
      <c r="C48" s="12" t="s">
        <v>23</v>
      </c>
      <c r="D48" s="12" t="s">
        <v>17</v>
      </c>
      <c r="E48" s="13">
        <v>1366849.2977199999</v>
      </c>
      <c r="F48" s="38">
        <v>1390970.62775</v>
      </c>
      <c r="G48" s="24">
        <f t="shared" si="1"/>
        <v>101.76473954153073</v>
      </c>
    </row>
    <row r="49" spans="1:7" s="9" customFormat="1" ht="37.5" x14ac:dyDescent="0.3">
      <c r="A49" s="10"/>
      <c r="B49" s="11" t="s">
        <v>69</v>
      </c>
      <c r="C49" s="12" t="s">
        <v>23</v>
      </c>
      <c r="D49" s="12" t="s">
        <v>19</v>
      </c>
      <c r="E49" s="13">
        <v>166015.72712</v>
      </c>
      <c r="F49" s="38">
        <v>222464.3009</v>
      </c>
      <c r="G49" s="24">
        <f t="shared" si="1"/>
        <v>134.0019435262285</v>
      </c>
    </row>
    <row r="50" spans="1:7" s="9" customFormat="1" ht="18.75" x14ac:dyDescent="0.3">
      <c r="A50" s="10"/>
      <c r="B50" s="11" t="s">
        <v>70</v>
      </c>
      <c r="C50" s="12" t="s">
        <v>23</v>
      </c>
      <c r="D50" s="12" t="s">
        <v>23</v>
      </c>
      <c r="E50" s="13">
        <v>467828.08551</v>
      </c>
      <c r="F50" s="38">
        <v>301601.65185999998</v>
      </c>
      <c r="G50" s="24">
        <f t="shared" si="1"/>
        <v>64.468479170336849</v>
      </c>
    </row>
    <row r="51" spans="1:7" s="9" customFormat="1" ht="37.5" x14ac:dyDescent="0.3">
      <c r="A51" s="10"/>
      <c r="B51" s="11" t="s">
        <v>71</v>
      </c>
      <c r="C51" s="12" t="s">
        <v>23</v>
      </c>
      <c r="D51" s="12" t="s">
        <v>48</v>
      </c>
      <c r="E51" s="13">
        <v>15540.656199999999</v>
      </c>
      <c r="F51" s="38">
        <v>15344.199000000001</v>
      </c>
      <c r="G51" s="24">
        <f t="shared" si="1"/>
        <v>98.735850034440645</v>
      </c>
    </row>
    <row r="52" spans="1:7" s="9" customFormat="1" ht="18.75" x14ac:dyDescent="0.3">
      <c r="A52" s="10"/>
      <c r="B52" s="11" t="s">
        <v>72</v>
      </c>
      <c r="C52" s="12" t="s">
        <v>23</v>
      </c>
      <c r="D52" s="12" t="s">
        <v>30</v>
      </c>
      <c r="E52" s="13">
        <v>389137.90999000001</v>
      </c>
      <c r="F52" s="38">
        <v>868389.16997000005</v>
      </c>
      <c r="G52" s="24">
        <f t="shared" si="1"/>
        <v>223.1571758177752</v>
      </c>
    </row>
    <row r="53" spans="1:7" s="9" customFormat="1" ht="18.75" x14ac:dyDescent="0.3">
      <c r="A53" s="14" t="s">
        <v>6</v>
      </c>
      <c r="B53" s="15" t="s">
        <v>73</v>
      </c>
      <c r="C53" s="16" t="s">
        <v>48</v>
      </c>
      <c r="D53" s="16"/>
      <c r="E53" s="17">
        <v>1149915.7056700001</v>
      </c>
      <c r="F53" s="37">
        <v>1333864.21263</v>
      </c>
      <c r="G53" s="25">
        <f t="shared" si="1"/>
        <v>115.99669489276366</v>
      </c>
    </row>
    <row r="54" spans="1:7" s="9" customFormat="1" ht="18.75" x14ac:dyDescent="0.3">
      <c r="A54" s="10"/>
      <c r="B54" s="11" t="s">
        <v>74</v>
      </c>
      <c r="C54" s="12" t="s">
        <v>48</v>
      </c>
      <c r="D54" s="12" t="s">
        <v>11</v>
      </c>
      <c r="E54" s="13">
        <v>1112683.4286</v>
      </c>
      <c r="F54" s="38">
        <v>1285186.4453700001</v>
      </c>
      <c r="G54" s="24">
        <f t="shared" si="1"/>
        <v>115.50333296390032</v>
      </c>
    </row>
    <row r="55" spans="1:7" s="9" customFormat="1" ht="18.75" x14ac:dyDescent="0.3">
      <c r="A55" s="10"/>
      <c r="B55" s="11" t="s">
        <v>75</v>
      </c>
      <c r="C55" s="12" t="s">
        <v>48</v>
      </c>
      <c r="D55" s="12" t="s">
        <v>17</v>
      </c>
      <c r="E55" s="13">
        <v>37232.277069999996</v>
      </c>
      <c r="F55" s="38">
        <v>48677.767260000001</v>
      </c>
      <c r="G55" s="24">
        <f t="shared" si="1"/>
        <v>130.74077410973672</v>
      </c>
    </row>
    <row r="56" spans="1:7" s="9" customFormat="1" ht="18.75" x14ac:dyDescent="0.3">
      <c r="A56" s="14" t="s">
        <v>76</v>
      </c>
      <c r="B56" s="15" t="s">
        <v>77</v>
      </c>
      <c r="C56" s="16" t="s">
        <v>30</v>
      </c>
      <c r="D56" s="16"/>
      <c r="E56" s="17">
        <v>5596010.3232199997</v>
      </c>
      <c r="F56" s="37">
        <v>5453060.7832899997</v>
      </c>
      <c r="G56" s="25">
        <f t="shared" si="1"/>
        <v>97.445509717220375</v>
      </c>
    </row>
    <row r="57" spans="1:7" s="9" customFormat="1" ht="18.75" x14ac:dyDescent="0.3">
      <c r="A57" s="10"/>
      <c r="B57" s="11" t="s">
        <v>78</v>
      </c>
      <c r="C57" s="12" t="s">
        <v>30</v>
      </c>
      <c r="D57" s="12" t="s">
        <v>11</v>
      </c>
      <c r="E57" s="13">
        <v>1332880.5645099999</v>
      </c>
      <c r="F57" s="38">
        <v>1349583.9469000001</v>
      </c>
      <c r="G57" s="24">
        <f t="shared" si="1"/>
        <v>101.25317922961392</v>
      </c>
    </row>
    <row r="58" spans="1:7" s="9" customFormat="1" ht="18.75" x14ac:dyDescent="0.3">
      <c r="A58" s="10"/>
      <c r="B58" s="11" t="s">
        <v>79</v>
      </c>
      <c r="C58" s="12" t="s">
        <v>30</v>
      </c>
      <c r="D58" s="12" t="s">
        <v>13</v>
      </c>
      <c r="E58" s="13">
        <v>1372980.1281900001</v>
      </c>
      <c r="F58" s="38">
        <v>1403866.9688200001</v>
      </c>
      <c r="G58" s="24">
        <f t="shared" si="1"/>
        <v>102.24962036928518</v>
      </c>
    </row>
    <row r="59" spans="1:7" s="9" customFormat="1" ht="37.5" x14ac:dyDescent="0.3">
      <c r="A59" s="10"/>
      <c r="B59" s="11" t="s">
        <v>80</v>
      </c>
      <c r="C59" s="12" t="s">
        <v>30</v>
      </c>
      <c r="D59" s="12" t="s">
        <v>15</v>
      </c>
      <c r="E59" s="13">
        <v>40703.520320000003</v>
      </c>
      <c r="F59" s="38">
        <v>46018.17323</v>
      </c>
      <c r="G59" s="24">
        <f t="shared" si="1"/>
        <v>113.05698590249109</v>
      </c>
    </row>
    <row r="60" spans="1:7" s="9" customFormat="1" ht="18.75" x14ac:dyDescent="0.3">
      <c r="A60" s="10"/>
      <c r="B60" s="11" t="s">
        <v>81</v>
      </c>
      <c r="C60" s="12" t="s">
        <v>30</v>
      </c>
      <c r="D60" s="12" t="s">
        <v>17</v>
      </c>
      <c r="E60" s="13">
        <v>490218.21484999999</v>
      </c>
      <c r="F60" s="38">
        <v>554955.31891999999</v>
      </c>
      <c r="G60" s="24">
        <f t="shared" si="1"/>
        <v>113.20577288010578</v>
      </c>
    </row>
    <row r="61" spans="1:7" s="9" customFormat="1" ht="37.5" x14ac:dyDescent="0.3">
      <c r="A61" s="10"/>
      <c r="B61" s="11" t="s">
        <v>82</v>
      </c>
      <c r="C61" s="12" t="s">
        <v>30</v>
      </c>
      <c r="D61" s="12" t="s">
        <v>21</v>
      </c>
      <c r="E61" s="13">
        <v>56252.896650000002</v>
      </c>
      <c r="F61" s="38">
        <v>59729.483079999998</v>
      </c>
      <c r="G61" s="24">
        <f t="shared" si="1"/>
        <v>106.18027983808722</v>
      </c>
    </row>
    <row r="62" spans="1:7" s="9" customFormat="1" ht="18.75" x14ac:dyDescent="0.3">
      <c r="A62" s="10"/>
      <c r="B62" s="11" t="s">
        <v>83</v>
      </c>
      <c r="C62" s="12" t="s">
        <v>30</v>
      </c>
      <c r="D62" s="12" t="s">
        <v>30</v>
      </c>
      <c r="E62" s="13">
        <v>2302974.9986999999</v>
      </c>
      <c r="F62" s="38">
        <v>2038906.89234</v>
      </c>
      <c r="G62" s="24">
        <f t="shared" si="1"/>
        <v>88.533609504703136</v>
      </c>
    </row>
    <row r="63" spans="1:7" s="9" customFormat="1" ht="18.75" x14ac:dyDescent="0.3">
      <c r="A63" s="14" t="s">
        <v>36</v>
      </c>
      <c r="B63" s="15" t="s">
        <v>84</v>
      </c>
      <c r="C63" s="16" t="s">
        <v>36</v>
      </c>
      <c r="D63" s="16"/>
      <c r="E63" s="17">
        <v>12078937.814160001</v>
      </c>
      <c r="F63" s="37">
        <v>12741457.087339999</v>
      </c>
      <c r="G63" s="25">
        <f t="shared" si="1"/>
        <v>105.48491335391539</v>
      </c>
    </row>
    <row r="64" spans="1:7" s="9" customFormat="1" ht="18.75" x14ac:dyDescent="0.3">
      <c r="A64" s="10"/>
      <c r="B64" s="11" t="s">
        <v>85</v>
      </c>
      <c r="C64" s="12" t="s">
        <v>36</v>
      </c>
      <c r="D64" s="12" t="s">
        <v>11</v>
      </c>
      <c r="E64" s="13">
        <v>105455.86319</v>
      </c>
      <c r="F64" s="38">
        <v>208011.99207000001</v>
      </c>
      <c r="G64" s="24">
        <f t="shared" si="1"/>
        <v>197.25028630719606</v>
      </c>
    </row>
    <row r="65" spans="1:7" s="9" customFormat="1" ht="18.75" x14ac:dyDescent="0.3">
      <c r="A65" s="10"/>
      <c r="B65" s="11" t="s">
        <v>86</v>
      </c>
      <c r="C65" s="12" t="s">
        <v>36</v>
      </c>
      <c r="D65" s="12" t="s">
        <v>13</v>
      </c>
      <c r="E65" s="13">
        <v>1919391.54134</v>
      </c>
      <c r="F65" s="38">
        <v>2071708.6362699999</v>
      </c>
      <c r="G65" s="24">
        <f t="shared" si="1"/>
        <v>107.93569689400952</v>
      </c>
    </row>
    <row r="66" spans="1:7" s="9" customFormat="1" ht="18.75" x14ac:dyDescent="0.3">
      <c r="A66" s="10"/>
      <c r="B66" s="11" t="s">
        <v>87</v>
      </c>
      <c r="C66" s="12" t="s">
        <v>36</v>
      </c>
      <c r="D66" s="12" t="s">
        <v>15</v>
      </c>
      <c r="E66" s="13">
        <v>6235152.9891799996</v>
      </c>
      <c r="F66" s="38">
        <v>7337797.9313599998</v>
      </c>
      <c r="G66" s="24">
        <f t="shared" si="1"/>
        <v>117.68432858172757</v>
      </c>
    </row>
    <row r="67" spans="1:7" s="9" customFormat="1" ht="18.75" x14ac:dyDescent="0.3">
      <c r="A67" s="10"/>
      <c r="B67" s="11" t="s">
        <v>88</v>
      </c>
      <c r="C67" s="12" t="s">
        <v>36</v>
      </c>
      <c r="D67" s="12" t="s">
        <v>17</v>
      </c>
      <c r="E67" s="13">
        <v>3589369.2174200001</v>
      </c>
      <c r="F67" s="38">
        <v>2873358.6183699998</v>
      </c>
      <c r="G67" s="24">
        <f t="shared" si="1"/>
        <v>80.051910080048515</v>
      </c>
    </row>
    <row r="68" spans="1:7" s="9" customFormat="1" ht="18.75" x14ac:dyDescent="0.3">
      <c r="A68" s="10"/>
      <c r="B68" s="11" t="s">
        <v>89</v>
      </c>
      <c r="C68" s="12" t="s">
        <v>36</v>
      </c>
      <c r="D68" s="12" t="s">
        <v>21</v>
      </c>
      <c r="E68" s="13">
        <v>229568.20303</v>
      </c>
      <c r="F68" s="38">
        <v>250579.90927</v>
      </c>
      <c r="G68" s="24">
        <f t="shared" si="1"/>
        <v>109.15270754515345</v>
      </c>
    </row>
    <row r="69" spans="1:7" s="9" customFormat="1" ht="18.75" x14ac:dyDescent="0.3">
      <c r="A69" s="14" t="s">
        <v>24</v>
      </c>
      <c r="B69" s="15" t="s">
        <v>90</v>
      </c>
      <c r="C69" s="16" t="s">
        <v>24</v>
      </c>
      <c r="D69" s="16"/>
      <c r="E69" s="17">
        <v>1394129.9039400001</v>
      </c>
      <c r="F69" s="37">
        <v>1271721.43673</v>
      </c>
      <c r="G69" s="25">
        <f t="shared" si="1"/>
        <v>91.219723006869216</v>
      </c>
    </row>
    <row r="70" spans="1:7" s="9" customFormat="1" ht="18.75" x14ac:dyDescent="0.3">
      <c r="A70" s="10"/>
      <c r="B70" s="11" t="s">
        <v>91</v>
      </c>
      <c r="C70" s="12" t="s">
        <v>24</v>
      </c>
      <c r="D70" s="12" t="s">
        <v>11</v>
      </c>
      <c r="E70" s="13">
        <v>157338.98282</v>
      </c>
      <c r="F70" s="38">
        <v>198277.15</v>
      </c>
      <c r="G70" s="24">
        <f t="shared" ref="G70:G83" si="2">(F70/E70)*100</f>
        <v>126.01908722572229</v>
      </c>
    </row>
    <row r="71" spans="1:7" s="9" customFormat="1" ht="18.75" x14ac:dyDescent="0.3">
      <c r="A71" s="10"/>
      <c r="B71" s="11" t="s">
        <v>92</v>
      </c>
      <c r="C71" s="12" t="s">
        <v>24</v>
      </c>
      <c r="D71" s="12" t="s">
        <v>13</v>
      </c>
      <c r="E71" s="13">
        <v>474676.31378999999</v>
      </c>
      <c r="F71" s="38">
        <v>232831.57965</v>
      </c>
      <c r="G71" s="24">
        <f t="shared" si="2"/>
        <v>49.05059993219006</v>
      </c>
    </row>
    <row r="72" spans="1:7" s="9" customFormat="1" ht="18.75" x14ac:dyDescent="0.3">
      <c r="A72" s="10"/>
      <c r="B72" s="11" t="s">
        <v>93</v>
      </c>
      <c r="C72" s="12" t="s">
        <v>24</v>
      </c>
      <c r="D72" s="12" t="s">
        <v>15</v>
      </c>
      <c r="E72" s="13">
        <v>738283.69426000002</v>
      </c>
      <c r="F72" s="38">
        <v>807195.33096000005</v>
      </c>
      <c r="G72" s="24">
        <f t="shared" si="2"/>
        <v>109.33403205783543</v>
      </c>
    </row>
    <row r="73" spans="1:7" s="9" customFormat="1" ht="37.5" x14ac:dyDescent="0.3">
      <c r="A73" s="10"/>
      <c r="B73" s="11" t="s">
        <v>94</v>
      </c>
      <c r="C73" s="12" t="s">
        <v>24</v>
      </c>
      <c r="D73" s="12" t="s">
        <v>19</v>
      </c>
      <c r="E73" s="13">
        <v>23830.913069999999</v>
      </c>
      <c r="F73" s="38">
        <v>33417.376120000001</v>
      </c>
      <c r="G73" s="24">
        <f t="shared" si="2"/>
        <v>140.2270069209732</v>
      </c>
    </row>
    <row r="74" spans="1:7" s="9" customFormat="1" ht="18.75" x14ac:dyDescent="0.3">
      <c r="A74" s="14" t="s">
        <v>52</v>
      </c>
      <c r="B74" s="15" t="s">
        <v>95</v>
      </c>
      <c r="C74" s="16" t="s">
        <v>52</v>
      </c>
      <c r="D74" s="16"/>
      <c r="E74" s="17">
        <v>83994.855500000005</v>
      </c>
      <c r="F74" s="37">
        <v>93250</v>
      </c>
      <c r="G74" s="25">
        <f t="shared" si="2"/>
        <v>111.01870399669893</v>
      </c>
    </row>
    <row r="75" spans="1:7" s="9" customFormat="1" ht="18.75" x14ac:dyDescent="0.3">
      <c r="A75" s="10"/>
      <c r="B75" s="11" t="s">
        <v>96</v>
      </c>
      <c r="C75" s="12" t="s">
        <v>52</v>
      </c>
      <c r="D75" s="12" t="s">
        <v>11</v>
      </c>
      <c r="E75" s="13">
        <v>71070.685500000007</v>
      </c>
      <c r="F75" s="38">
        <v>93250</v>
      </c>
      <c r="G75" s="24">
        <f t="shared" si="2"/>
        <v>131.20740196040461</v>
      </c>
    </row>
    <row r="76" spans="1:7" s="9" customFormat="1" ht="18.75" x14ac:dyDescent="0.3">
      <c r="A76" s="29"/>
      <c r="B76" s="30" t="s">
        <v>106</v>
      </c>
      <c r="C76" s="31"/>
      <c r="D76" s="31" t="s">
        <v>13</v>
      </c>
      <c r="E76" s="13">
        <v>12924.17</v>
      </c>
      <c r="F76" s="39"/>
      <c r="G76" s="32"/>
    </row>
    <row r="77" spans="1:7" s="9" customFormat="1" ht="37.5" x14ac:dyDescent="0.3">
      <c r="A77" s="14" t="s">
        <v>26</v>
      </c>
      <c r="B77" s="15" t="s">
        <v>97</v>
      </c>
      <c r="C77" s="16" t="s">
        <v>26</v>
      </c>
      <c r="D77" s="16"/>
      <c r="E77" s="17">
        <v>142385.34247999999</v>
      </c>
      <c r="F77" s="37">
        <v>268488.34130999999</v>
      </c>
      <c r="G77" s="25">
        <f t="shared" si="2"/>
        <v>188.56459283912102</v>
      </c>
    </row>
    <row r="78" spans="1:7" s="9" customFormat="1" ht="37.5" x14ac:dyDescent="0.3">
      <c r="A78" s="10"/>
      <c r="B78" s="11" t="s">
        <v>98</v>
      </c>
      <c r="C78" s="12" t="s">
        <v>26</v>
      </c>
      <c r="D78" s="12" t="s">
        <v>11</v>
      </c>
      <c r="E78" s="13">
        <v>142385.34247999999</v>
      </c>
      <c r="F78" s="38">
        <v>268488.34130999999</v>
      </c>
      <c r="G78" s="24">
        <f t="shared" si="2"/>
        <v>188.56459283912102</v>
      </c>
    </row>
    <row r="79" spans="1:7" s="9" customFormat="1" ht="56.25" x14ac:dyDescent="0.3">
      <c r="A79" s="14" t="s">
        <v>39</v>
      </c>
      <c r="B79" s="15" t="s">
        <v>99</v>
      </c>
      <c r="C79" s="16" t="s">
        <v>39</v>
      </c>
      <c r="D79" s="16"/>
      <c r="E79" s="17">
        <v>4667051.1955899997</v>
      </c>
      <c r="F79" s="37">
        <v>6296957.4655999998</v>
      </c>
      <c r="G79" s="25">
        <f t="shared" si="2"/>
        <v>134.92368525012398</v>
      </c>
    </row>
    <row r="80" spans="1:7" s="9" customFormat="1" ht="56.25" x14ac:dyDescent="0.3">
      <c r="A80" s="10"/>
      <c r="B80" s="11" t="s">
        <v>100</v>
      </c>
      <c r="C80" s="12" t="s">
        <v>39</v>
      </c>
      <c r="D80" s="12" t="s">
        <v>11</v>
      </c>
      <c r="E80" s="13">
        <v>1355191.1835700001</v>
      </c>
      <c r="F80" s="38">
        <v>1286929.9946000001</v>
      </c>
      <c r="G80" s="24">
        <f t="shared" si="2"/>
        <v>94.962984573868127</v>
      </c>
    </row>
    <row r="81" spans="1:7" s="9" customFormat="1" ht="18.75" x14ac:dyDescent="0.3">
      <c r="A81" s="10"/>
      <c r="B81" s="11" t="s">
        <v>101</v>
      </c>
      <c r="C81" s="12" t="s">
        <v>39</v>
      </c>
      <c r="D81" s="12" t="s">
        <v>13</v>
      </c>
      <c r="E81" s="13">
        <v>1456664.18068</v>
      </c>
      <c r="F81" s="38">
        <v>2691152.6995399999</v>
      </c>
      <c r="G81" s="24">
        <f t="shared" si="2"/>
        <v>184.74764020652418</v>
      </c>
    </row>
    <row r="82" spans="1:7" s="9" customFormat="1" ht="18.75" x14ac:dyDescent="0.3">
      <c r="A82" s="10"/>
      <c r="B82" s="11" t="s">
        <v>102</v>
      </c>
      <c r="C82" s="12" t="s">
        <v>39</v>
      </c>
      <c r="D82" s="12" t="s">
        <v>15</v>
      </c>
      <c r="E82" s="13">
        <v>1855195.83134</v>
      </c>
      <c r="F82" s="38">
        <v>2318874.77146</v>
      </c>
      <c r="G82" s="24">
        <f t="shared" si="2"/>
        <v>124.99353072527586</v>
      </c>
    </row>
    <row r="83" spans="1:7" s="9" customFormat="1" ht="18.75" x14ac:dyDescent="0.3">
      <c r="A83" s="18"/>
      <c r="B83" s="19" t="s">
        <v>103</v>
      </c>
      <c r="C83" s="20"/>
      <c r="D83" s="20"/>
      <c r="E83" s="21">
        <v>74332513.364649996</v>
      </c>
      <c r="F83" s="40">
        <v>82821294.008670002</v>
      </c>
      <c r="G83" s="26">
        <f t="shared" si="2"/>
        <v>111.4200102482435</v>
      </c>
    </row>
    <row r="84" spans="1:7" s="9" customFormat="1" ht="18.75" x14ac:dyDescent="0.3">
      <c r="F84" s="41"/>
      <c r="G84" s="22"/>
    </row>
    <row r="85" spans="1:7" x14ac:dyDescent="0.25">
      <c r="G85" s="23"/>
    </row>
  </sheetData>
  <mergeCells count="1">
    <mergeCell ref="A1:G1"/>
  </mergeCells>
  <pageMargins left="0.51181102362204722" right="0.17" top="0.31496062992125984" bottom="0.35433070866141736" header="0.19685039370078741" footer="0.15748031496062992"/>
  <pageSetup paperSize="9" scale="5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2023-11-30T03:49:43Z</dcterms:modified>
</cp:coreProperties>
</file>